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/>
  <mc:AlternateContent xmlns:mc="http://schemas.openxmlformats.org/markup-compatibility/2006">
    <mc:Choice Requires="x15">
      <x15ac:absPath xmlns:x15ac="http://schemas.microsoft.com/office/spreadsheetml/2010/11/ac" url="E:\Исполнение бюджета 21 год\Исполнение бюджета 2022 год\Исполнение бюджета 1 кв 2022\"/>
    </mc:Choice>
  </mc:AlternateContent>
  <xr:revisionPtr revIDLastSave="0" documentId="13_ncr:1_{C11E9C98-AAF1-4E59-8E18-672166996024}" xr6:coauthVersionLast="38" xr6:coauthVersionMax="38" xr10:uidLastSave="{00000000-0000-0000-0000-000000000000}"/>
  <bookViews>
    <workbookView xWindow="630" yWindow="600" windowWidth="22695" windowHeight="864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бюджета'!$8:$9</definedName>
  </definedNames>
  <calcPr calcId="179021"/>
</workbook>
</file>

<file path=xl/calcChain.xml><?xml version="1.0" encoding="utf-8"?>
<calcChain xmlns="http://schemas.openxmlformats.org/spreadsheetml/2006/main">
  <c r="J18" i="2" l="1"/>
  <c r="S10" i="2" l="1"/>
  <c r="J27" i="2"/>
  <c r="J10" i="2"/>
  <c r="W23" i="2"/>
  <c r="W24" i="2"/>
  <c r="J21" i="2"/>
  <c r="S23" i="2"/>
  <c r="W15" i="2" l="1"/>
  <c r="S16" i="2"/>
  <c r="J16" i="2" l="1"/>
  <c r="W16" i="2" l="1"/>
  <c r="S21" i="2"/>
  <c r="S14" i="2"/>
  <c r="J14" i="2"/>
  <c r="S25" i="2"/>
  <c r="S27" i="2" s="1"/>
  <c r="J25" i="2"/>
  <c r="S18" i="2"/>
  <c r="W14" i="2" l="1"/>
  <c r="W11" i="2"/>
  <c r="W12" i="2"/>
  <c r="W13" i="2"/>
  <c r="W17" i="2"/>
  <c r="W18" i="2"/>
  <c r="W19" i="2"/>
  <c r="W20" i="2"/>
  <c r="W21" i="2"/>
  <c r="W22" i="2"/>
  <c r="W25" i="2"/>
  <c r="W26" i="2"/>
  <c r="W10" i="2"/>
  <c r="W27" i="2" l="1"/>
</calcChain>
</file>

<file path=xl/sharedStrings.xml><?xml version="1.0" encoding="utf-8"?>
<sst xmlns="http://schemas.openxmlformats.org/spreadsheetml/2006/main" count="170" uniqueCount="43">
  <si>
    <t>Единица измерения: тыс. руб.</t>
  </si>
  <si>
    <t>Наименование показателя</t>
  </si>
  <si>
    <t>Вед.</t>
  </si>
  <si>
    <t>Разд.</t>
  </si>
  <si>
    <t/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</si>
  <si>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</si>
  <si>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</si>
  <si>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</si>
  <si>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Другие общегосударственные вопросы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</si>
  <si>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</si>
  <si>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</si>
  <si>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 xml:space="preserve">    НАЦИОНАЛЬНАЯ ЭКОНОМИКА</t>
  </si>
  <si>
    <t xml:space="preserve">      Дорожное хозяйство (дорожные фонды)</t>
  </si>
  <si>
    <t xml:space="preserve">      Другие вопросы в области национальной экономики</t>
  </si>
  <si>
    <t xml:space="preserve">    ЖИЛИЩНО-КОММУНАЛЬНОЕ ХОЗЯЙСТВО</t>
  </si>
  <si>
    <t xml:space="preserve">      Благоустройство</t>
  </si>
  <si>
    <t xml:space="preserve">    СОЦИАЛЬНАЯ ПОЛИТИКА</t>
  </si>
  <si>
    <t xml:space="preserve">      Пенсионное обеспечение</t>
  </si>
  <si>
    <t>ВСЕГО РАСХОДОВ:</t>
  </si>
  <si>
    <t>Начальник отдела                                                                         
Исполнитель                                                                                 Кузьминых Ирина Михайловна</t>
  </si>
  <si>
    <t>03</t>
  </si>
  <si>
    <t>02</t>
  </si>
  <si>
    <t>01</t>
  </si>
  <si>
    <t>00</t>
  </si>
  <si>
    <t>13</t>
  </si>
  <si>
    <t>04</t>
  </si>
  <si>
    <t>10</t>
  </si>
  <si>
    <t>09</t>
  </si>
  <si>
    <t>05</t>
  </si>
  <si>
    <t>12</t>
  </si>
  <si>
    <t>П о к а з а т е л и</t>
  </si>
  <si>
    <t>Мобилизационная и вневойсковая подготовка</t>
  </si>
  <si>
    <t>Приложение 2</t>
  </si>
  <si>
    <t>% исполнения</t>
  </si>
  <si>
    <t>к отчету</t>
  </si>
  <si>
    <t>расходов Селинского бюджета по разделам, подразделам классификации расходов бюджетов за 1 квартал 2022 года</t>
  </si>
  <si>
    <t>План на 2022 год</t>
  </si>
  <si>
    <t>Исполнение 1 кв.2022 года</t>
  </si>
  <si>
    <t>07</t>
  </si>
  <si>
    <t xml:space="preserve">     Профессиональная подготовка , переподготовка и повышение квалификации</t>
  </si>
  <si>
    <t xml:space="preserve">     ОБРАЗОВАНИЕ</t>
  </si>
  <si>
    <t>НАЦИОНАЛЬНАЯ ОБОРОНА</t>
  </si>
  <si>
    <t>от 15.04.2022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</si>
</sst>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81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5" fillId="5" borderId="1" xfId="37" applyNumberFormat="1" applyFont="1" applyFill="1" applyProtection="1">
      <alignment horizontal="left" wrapText="1"/>
    </xf>
    <xf numFmtId="0" fontId="5" fillId="5" borderId="1" xfId="1" applyNumberFormat="1" applyFont="1" applyFill="1" applyAlignment="1" applyProtection="1">
      <alignment wrapText="1"/>
    </xf>
    <xf numFmtId="0" fontId="5" fillId="5" borderId="1" xfId="1" applyFont="1" applyFill="1" applyAlignment="1">
      <alignment wrapText="1"/>
    </xf>
    <xf numFmtId="0" fontId="5" fillId="5" borderId="1" xfId="2" applyNumberFormat="1" applyFont="1" applyFill="1" applyAlignment="1" applyProtection="1"/>
    <xf numFmtId="0" fontId="8" fillId="5" borderId="1" xfId="4" applyNumberFormat="1" applyFont="1" applyFill="1" applyAlignment="1" applyProtection="1">
      <alignment horizontal="center"/>
    </xf>
    <xf numFmtId="164" fontId="5" fillId="5" borderId="3" xfId="32" applyNumberFormat="1" applyFont="1" applyFill="1" applyBorder="1" applyProtection="1">
      <alignment horizontal="right" vertical="top" shrinkToFit="1"/>
    </xf>
    <xf numFmtId="164" fontId="5" fillId="5" borderId="3" xfId="35" applyNumberFormat="1" applyFont="1" applyFill="1" applyBorder="1" applyProtection="1">
      <alignment horizontal="right" vertical="top" shrinkToFit="1"/>
    </xf>
    <xf numFmtId="0" fontId="5" fillId="5" borderId="8" xfId="30" applyNumberFormat="1" applyFont="1" applyFill="1" applyBorder="1" applyProtection="1">
      <alignment vertical="top" wrapText="1"/>
    </xf>
    <xf numFmtId="49" fontId="5" fillId="5" borderId="9" xfId="31" applyNumberFormat="1" applyFont="1" applyFill="1" applyBorder="1" applyProtection="1">
      <alignment horizontal="center" vertical="top" shrinkToFit="1"/>
    </xf>
    <xf numFmtId="1" fontId="5" fillId="5" borderId="9" xfId="31" applyNumberFormat="1" applyFont="1" applyFill="1" applyBorder="1" applyProtection="1">
      <alignment horizontal="center" vertical="top" shrinkToFit="1"/>
    </xf>
    <xf numFmtId="164" fontId="5" fillId="5" borderId="9" xfId="32" applyNumberFormat="1" applyFont="1" applyFill="1" applyBorder="1" applyProtection="1">
      <alignment horizontal="right" vertical="top" shrinkToFit="1"/>
    </xf>
    <xf numFmtId="164" fontId="5" fillId="5" borderId="10" xfId="33" applyNumberFormat="1" applyFont="1" applyFill="1" applyBorder="1" applyProtection="1">
      <alignment horizontal="right" vertical="top" shrinkToFit="1"/>
    </xf>
    <xf numFmtId="0" fontId="9" fillId="5" borderId="7" xfId="29" applyNumberFormat="1" applyFont="1" applyFill="1" applyBorder="1" applyProtection="1">
      <alignment horizontal="center" vertical="center" wrapText="1"/>
    </xf>
    <xf numFmtId="0" fontId="9" fillId="5" borderId="17" xfId="29" applyNumberFormat="1" applyFont="1" applyFill="1" applyBorder="1" applyProtection="1">
      <alignment horizontal="center" vertical="center" wrapText="1"/>
    </xf>
    <xf numFmtId="0" fontId="9" fillId="5" borderId="18" xfId="29" applyNumberFormat="1" applyFont="1" applyFill="1" applyBorder="1" applyProtection="1">
      <alignment horizontal="center" vertical="center" wrapText="1"/>
    </xf>
    <xf numFmtId="164" fontId="7" fillId="5" borderId="20" xfId="35" applyNumberFormat="1" applyFont="1" applyFill="1" applyBorder="1" applyProtection="1">
      <alignment horizontal="right" vertical="top" shrinkToFit="1"/>
    </xf>
    <xf numFmtId="164" fontId="7" fillId="5" borderId="21" xfId="33" applyNumberFormat="1" applyFont="1" applyFill="1" applyBorder="1" applyProtection="1">
      <alignment horizontal="right" vertical="top" shrinkToFit="1"/>
    </xf>
    <xf numFmtId="0" fontId="10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5" borderId="5" xfId="30" applyNumberFormat="1" applyFont="1" applyFill="1" applyBorder="1" applyProtection="1">
      <alignment vertical="top" wrapText="1"/>
    </xf>
    <xf numFmtId="49" fontId="5" fillId="5" borderId="2" xfId="31" applyNumberFormat="1" applyFont="1" applyFill="1" applyBorder="1" applyProtection="1">
      <alignment horizontal="center" vertical="top" shrinkToFit="1"/>
    </xf>
    <xf numFmtId="1" fontId="5" fillId="5" borderId="2" xfId="31" applyNumberFormat="1" applyFont="1" applyFill="1" applyBorder="1" applyProtection="1">
      <alignment horizontal="center" vertical="top" shrinkToFit="1"/>
    </xf>
    <xf numFmtId="164" fontId="5" fillId="5" borderId="2" xfId="32" applyNumberFormat="1" applyFont="1" applyFill="1" applyBorder="1" applyProtection="1">
      <alignment horizontal="right" vertical="top" shrinkToFit="1"/>
    </xf>
    <xf numFmtId="164" fontId="5" fillId="5" borderId="6" xfId="33" applyNumberFormat="1" applyFont="1" applyFill="1" applyBorder="1" applyProtection="1">
      <alignment horizontal="right" vertical="top" shrinkToFit="1"/>
    </xf>
    <xf numFmtId="0" fontId="9" fillId="5" borderId="4" xfId="29" applyNumberFormat="1" applyFont="1" applyFill="1" applyBorder="1" applyProtection="1">
      <alignment horizontal="center" vertical="center" wrapText="1"/>
    </xf>
    <xf numFmtId="11" fontId="13" fillId="5" borderId="22" xfId="0" applyNumberFormat="1" applyFont="1" applyFill="1" applyBorder="1" applyAlignment="1">
      <alignment wrapText="1"/>
    </xf>
    <xf numFmtId="49" fontId="13" fillId="5" borderId="22" xfId="0" applyNumberFormat="1" applyFont="1" applyFill="1" applyBorder="1" applyAlignment="1">
      <alignment horizontal="center"/>
    </xf>
    <xf numFmtId="4" fontId="14" fillId="5" borderId="22" xfId="0" applyNumberFormat="1" applyFont="1" applyFill="1" applyBorder="1" applyAlignment="1">
      <alignment horizontal="right" wrapText="1"/>
    </xf>
    <xf numFmtId="11" fontId="5" fillId="5" borderId="22" xfId="0" applyNumberFormat="1" applyFont="1" applyFill="1" applyBorder="1" applyAlignment="1">
      <alignment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9" fillId="5" borderId="4" xfId="14" applyNumberFormat="1" applyFont="1" applyFill="1" applyBorder="1" applyProtection="1">
      <alignment horizontal="center" vertical="center" wrapText="1"/>
    </xf>
    <xf numFmtId="0" fontId="9" fillId="5" borderId="7" xfId="14" applyFont="1" applyFill="1" applyBorder="1">
      <alignment horizontal="center" vertical="center" wrapText="1"/>
    </xf>
    <xf numFmtId="0" fontId="9" fillId="5" borderId="4" xfId="15" applyNumberFormat="1" applyFont="1" applyFill="1" applyBorder="1" applyProtection="1">
      <alignment horizontal="center" vertical="center" wrapText="1"/>
    </xf>
    <xf numFmtId="0" fontId="9" fillId="5" borderId="7" xfId="15" applyFont="1" applyFill="1" applyBorder="1">
      <alignment horizontal="center" vertical="center" wrapText="1"/>
    </xf>
    <xf numFmtId="0" fontId="9" fillId="5" borderId="4" xfId="16" applyNumberFormat="1" applyFont="1" applyFill="1" applyBorder="1" applyProtection="1">
      <alignment horizontal="center" vertical="center" wrapText="1"/>
    </xf>
    <xf numFmtId="0" fontId="9" fillId="5" borderId="7" xfId="16" applyFont="1" applyFill="1" applyBorder="1">
      <alignment horizontal="center" vertical="center" wrapText="1"/>
    </xf>
    <xf numFmtId="0" fontId="9" fillId="5" borderId="4" xfId="17" applyNumberFormat="1" applyFont="1" applyFill="1" applyBorder="1" applyProtection="1">
      <alignment horizontal="center" vertical="center" wrapText="1"/>
    </xf>
    <xf numFmtId="0" fontId="9" fillId="5" borderId="7" xfId="17" applyFont="1" applyFill="1" applyBorder="1">
      <alignment horizontal="center" vertical="center" wrapText="1"/>
    </xf>
    <xf numFmtId="0" fontId="9" fillId="5" borderId="17" xfId="18" applyNumberFormat="1" applyFont="1" applyFill="1" applyBorder="1" applyProtection="1">
      <alignment horizontal="center" vertical="center" wrapText="1"/>
    </xf>
    <xf numFmtId="0" fontId="9" fillId="5" borderId="18" xfId="18" applyFont="1" applyFill="1" applyBorder="1">
      <alignment horizontal="center" vertical="center" wrapText="1"/>
    </xf>
    <xf numFmtId="0" fontId="9" fillId="5" borderId="15" xfId="29" applyNumberFormat="1" applyFont="1" applyFill="1" applyBorder="1" applyProtection="1">
      <alignment horizontal="center" vertical="center" wrapText="1"/>
    </xf>
    <xf numFmtId="0" fontId="9" fillId="5" borderId="16" xfId="29" applyFont="1" applyFill="1" applyBorder="1">
      <alignment horizontal="center" vertical="center" wrapText="1"/>
    </xf>
    <xf numFmtId="0" fontId="5" fillId="5" borderId="1" xfId="37" applyNumberFormat="1" applyFont="1" applyFill="1" applyProtection="1">
      <alignment horizontal="left" wrapText="1"/>
    </xf>
    <xf numFmtId="0" fontId="5" fillId="5" borderId="1" xfId="37" applyFont="1" applyFill="1">
      <alignment horizontal="left" wrapText="1"/>
    </xf>
    <xf numFmtId="0" fontId="7" fillId="5" borderId="19" xfId="34" applyNumberFormat="1" applyFont="1" applyFill="1" applyBorder="1" applyProtection="1">
      <alignment horizontal="left"/>
    </xf>
    <xf numFmtId="0" fontId="7" fillId="5" borderId="20" xfId="34" applyFont="1" applyFill="1" applyBorder="1">
      <alignment horizontal="left"/>
    </xf>
    <xf numFmtId="0" fontId="9" fillId="5" borderId="4" xfId="21" applyNumberFormat="1" applyFont="1" applyFill="1" applyBorder="1" applyProtection="1">
      <alignment horizontal="center" vertical="center" wrapText="1"/>
    </xf>
    <xf numFmtId="0" fontId="9" fillId="5" borderId="7" xfId="21" applyFont="1" applyFill="1" applyBorder="1">
      <alignment horizontal="center" vertical="center" wrapText="1"/>
    </xf>
    <xf numFmtId="0" fontId="9" fillId="5" borderId="4" xfId="22" applyNumberFormat="1" applyFont="1" applyFill="1" applyBorder="1" applyProtection="1">
      <alignment horizontal="center" vertical="center" wrapText="1"/>
    </xf>
    <xf numFmtId="0" fontId="9" fillId="5" borderId="7" xfId="22" applyFont="1" applyFill="1" applyBorder="1">
      <alignment horizontal="center" vertical="center" wrapText="1"/>
    </xf>
    <xf numFmtId="0" fontId="9" fillId="5" borderId="4" xfId="23" applyNumberFormat="1" applyFont="1" applyFill="1" applyBorder="1" applyProtection="1">
      <alignment horizontal="center" vertical="center" wrapText="1"/>
    </xf>
    <xf numFmtId="0" fontId="9" fillId="5" borderId="7" xfId="23" applyFont="1" applyFill="1" applyBorder="1">
      <alignment horizontal="center" vertical="center" wrapText="1"/>
    </xf>
    <xf numFmtId="0" fontId="9" fillId="5" borderId="4" xfId="24" applyNumberFormat="1" applyFont="1" applyFill="1" applyBorder="1" applyProtection="1">
      <alignment horizontal="center" vertical="center" wrapText="1"/>
    </xf>
    <xf numFmtId="0" fontId="9" fillId="5" borderId="7" xfId="24" applyFont="1" applyFill="1" applyBorder="1">
      <alignment horizontal="center" vertical="center" wrapText="1"/>
    </xf>
    <xf numFmtId="0" fontId="9" fillId="5" borderId="4" xfId="25" applyNumberFormat="1" applyFont="1" applyFill="1" applyBorder="1" applyProtection="1">
      <alignment horizontal="center" vertical="center" wrapText="1"/>
    </xf>
    <xf numFmtId="0" fontId="9" fillId="5" borderId="7" xfId="25" applyFont="1" applyFill="1" applyBorder="1">
      <alignment horizontal="center" vertical="center" wrapText="1"/>
    </xf>
    <xf numFmtId="0" fontId="9" fillId="5" borderId="4" xfId="26" applyNumberFormat="1" applyFont="1" applyFill="1" applyBorder="1" applyProtection="1">
      <alignment horizontal="center" vertical="center" wrapText="1"/>
    </xf>
    <xf numFmtId="0" fontId="9" fillId="5" borderId="7" xfId="26" applyFont="1" applyFill="1" applyBorder="1">
      <alignment horizontal="center" vertical="center" wrapText="1"/>
    </xf>
    <xf numFmtId="0" fontId="9" fillId="5" borderId="11" xfId="6" applyNumberFormat="1" applyFont="1" applyFill="1" applyBorder="1" applyProtection="1">
      <alignment horizontal="center" vertical="center" wrapText="1"/>
    </xf>
    <xf numFmtId="0" fontId="9" fillId="5" borderId="12" xfId="6" applyFont="1" applyFill="1" applyBorder="1">
      <alignment horizontal="center" vertical="center" wrapText="1"/>
    </xf>
    <xf numFmtId="0" fontId="9" fillId="5" borderId="15" xfId="19" applyNumberFormat="1" applyFont="1" applyFill="1" applyBorder="1" applyProtection="1">
      <alignment horizontal="center" vertical="center" wrapText="1"/>
    </xf>
    <xf numFmtId="0" fontId="9" fillId="5" borderId="16" xfId="19" applyFont="1" applyFill="1" applyBorder="1">
      <alignment horizontal="center" vertical="center" wrapText="1"/>
    </xf>
    <xf numFmtId="0" fontId="9" fillId="5" borderId="13" xfId="20" applyNumberFormat="1" applyFont="1" applyFill="1" applyBorder="1" applyProtection="1">
      <alignment horizontal="center" vertical="center" wrapText="1"/>
    </xf>
    <xf numFmtId="0" fontId="9" fillId="5" borderId="14" xfId="20" applyFont="1" applyFill="1" applyBorder="1">
      <alignment horizontal="center" vertical="center" wrapText="1"/>
    </xf>
    <xf numFmtId="0" fontId="5" fillId="5" borderId="3" xfId="29" applyNumberFormat="1" applyFont="1" applyFill="1" applyBorder="1" applyProtection="1">
      <alignment horizontal="center" vertical="center" wrapText="1"/>
    </xf>
    <xf numFmtId="0" fontId="5" fillId="5" borderId="3" xfId="29" applyFont="1" applyFill="1" applyBorder="1">
      <alignment horizontal="center" vertical="center"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  <xf numFmtId="0" fontId="9" fillId="5" borderId="4" xfId="29" applyNumberFormat="1" applyFont="1" applyFill="1" applyBorder="1" applyProtection="1">
      <alignment horizontal="center" vertical="center" wrapText="1"/>
    </xf>
    <xf numFmtId="0" fontId="9" fillId="5" borderId="7" xfId="29" applyFont="1" applyFill="1" applyBorder="1">
      <alignment horizontal="center" vertical="center" wrapText="1"/>
    </xf>
    <xf numFmtId="0" fontId="9" fillId="5" borderId="15" xfId="7" applyNumberFormat="1" applyFont="1" applyFill="1" applyBorder="1" applyProtection="1">
      <alignment horizontal="center" vertical="center" wrapText="1"/>
    </xf>
    <xf numFmtId="0" fontId="9" fillId="5" borderId="16" xfId="7" applyFont="1" applyFill="1" applyBorder="1">
      <alignment horizontal="center" vertical="center" wrapText="1"/>
    </xf>
    <xf numFmtId="0" fontId="9" fillId="5" borderId="13" xfId="8" applyNumberFormat="1" applyFont="1" applyFill="1" applyBorder="1" applyProtection="1">
      <alignment horizontal="center" vertical="center" wrapText="1"/>
    </xf>
    <xf numFmtId="0" fontId="9" fillId="5" borderId="14" xfId="8" applyFont="1" applyFill="1" applyBorder="1">
      <alignment horizontal="center" vertical="center" wrapText="1"/>
    </xf>
    <xf numFmtId="0" fontId="9" fillId="5" borderId="4" xfId="13" applyNumberFormat="1" applyFont="1" applyFill="1" applyBorder="1" applyProtection="1">
      <alignment horizontal="center" vertical="center" wrapText="1"/>
    </xf>
    <xf numFmtId="0" fontId="9" fillId="5" borderId="7" xfId="13" applyFont="1" applyFill="1" applyBorder="1">
      <alignment horizontal="center" vertical="center" wrapText="1"/>
    </xf>
    <xf numFmtId="4" fontId="5" fillId="5" borderId="2" xfId="32" applyNumberFormat="1" applyFont="1" applyFill="1" applyBorder="1" applyProtection="1">
      <alignment horizontal="right" vertical="top" shrinkToFit="1"/>
    </xf>
  </cellXfs>
  <cellStyles count="54">
    <cellStyle name="br" xfId="40" xr:uid="{00000000-0005-0000-0000-000000000000}"/>
    <cellStyle name="col" xfId="39" xr:uid="{00000000-0005-0000-0000-000001000000}"/>
    <cellStyle name="st50" xfId="35" xr:uid="{00000000-0005-0000-0000-000002000000}"/>
    <cellStyle name="st51" xfId="32" xr:uid="{00000000-0005-0000-0000-000003000000}"/>
    <cellStyle name="st52" xfId="53" xr:uid="{00000000-0005-0000-0000-000004000000}"/>
    <cellStyle name="style0" xfId="41" xr:uid="{00000000-0005-0000-0000-000005000000}"/>
    <cellStyle name="td" xfId="42" xr:uid="{00000000-0005-0000-0000-000006000000}"/>
    <cellStyle name="tr" xfId="38" xr:uid="{00000000-0005-0000-0000-000007000000}"/>
    <cellStyle name="xl21" xfId="43" xr:uid="{00000000-0005-0000-0000-000008000000}"/>
    <cellStyle name="xl22" xfId="6" xr:uid="{00000000-0005-0000-0000-000009000000}"/>
    <cellStyle name="xl23" xfId="44" xr:uid="{00000000-0005-0000-0000-00000A000000}"/>
    <cellStyle name="xl24" xfId="2" xr:uid="{00000000-0005-0000-0000-00000B000000}"/>
    <cellStyle name="xl25" xfId="7" xr:uid="{00000000-0005-0000-0000-00000C000000}"/>
    <cellStyle name="xl26" xfId="31" xr:uid="{00000000-0005-0000-0000-00000D000000}"/>
    <cellStyle name="xl27" xfId="8" xr:uid="{00000000-0005-0000-0000-00000E000000}"/>
    <cellStyle name="xl28" xfId="9" xr:uid="{00000000-0005-0000-0000-00000F000000}"/>
    <cellStyle name="xl29" xfId="10" xr:uid="{00000000-0005-0000-0000-000010000000}"/>
    <cellStyle name="xl30" xfId="11" xr:uid="{00000000-0005-0000-0000-000011000000}"/>
    <cellStyle name="xl31" xfId="12" xr:uid="{00000000-0005-0000-0000-000012000000}"/>
    <cellStyle name="xl32" xfId="13" xr:uid="{00000000-0005-0000-0000-000013000000}"/>
    <cellStyle name="xl33" xfId="45" xr:uid="{00000000-0005-0000-0000-000014000000}"/>
    <cellStyle name="xl34" xfId="14" xr:uid="{00000000-0005-0000-0000-000015000000}"/>
    <cellStyle name="xl35" xfId="15" xr:uid="{00000000-0005-0000-0000-000016000000}"/>
    <cellStyle name="xl36" xfId="16" xr:uid="{00000000-0005-0000-0000-000017000000}"/>
    <cellStyle name="xl37" xfId="17" xr:uid="{00000000-0005-0000-0000-000018000000}"/>
    <cellStyle name="xl38" xfId="34" xr:uid="{00000000-0005-0000-0000-000019000000}"/>
    <cellStyle name="xl39" xfId="18" xr:uid="{00000000-0005-0000-0000-00001A000000}"/>
    <cellStyle name="xl40" xfId="46" xr:uid="{00000000-0005-0000-0000-00001B000000}"/>
    <cellStyle name="xl41" xfId="47" xr:uid="{00000000-0005-0000-0000-00001C000000}"/>
    <cellStyle name="xl42" xfId="1" xr:uid="{00000000-0005-0000-0000-00001D000000}"/>
    <cellStyle name="xl43" xfId="19" xr:uid="{00000000-0005-0000-0000-00001E000000}"/>
    <cellStyle name="xl44" xfId="20" xr:uid="{00000000-0005-0000-0000-00001F000000}"/>
    <cellStyle name="xl45" xfId="21" xr:uid="{00000000-0005-0000-0000-000020000000}"/>
    <cellStyle name="xl46" xfId="22" xr:uid="{00000000-0005-0000-0000-000021000000}"/>
    <cellStyle name="xl47" xfId="23" xr:uid="{00000000-0005-0000-0000-000022000000}"/>
    <cellStyle name="xl48" xfId="24" xr:uid="{00000000-0005-0000-0000-000023000000}"/>
    <cellStyle name="xl49" xfId="25" xr:uid="{00000000-0005-0000-0000-000024000000}"/>
    <cellStyle name="xl50" xfId="26" xr:uid="{00000000-0005-0000-0000-000025000000}"/>
    <cellStyle name="xl51" xfId="27" xr:uid="{00000000-0005-0000-0000-000026000000}"/>
    <cellStyle name="xl52" xfId="28" xr:uid="{00000000-0005-0000-0000-000027000000}"/>
    <cellStyle name="xl53" xfId="29" xr:uid="{00000000-0005-0000-0000-000028000000}"/>
    <cellStyle name="xl54" xfId="37" xr:uid="{00000000-0005-0000-0000-000029000000}"/>
    <cellStyle name="xl55" xfId="48" xr:uid="{00000000-0005-0000-0000-00002A000000}"/>
    <cellStyle name="xl56" xfId="36" xr:uid="{00000000-0005-0000-0000-00002B000000}"/>
    <cellStyle name="xl57" xfId="3" xr:uid="{00000000-0005-0000-0000-00002C000000}"/>
    <cellStyle name="xl58" xfId="4" xr:uid="{00000000-0005-0000-0000-00002D000000}"/>
    <cellStyle name="xl59" xfId="5" xr:uid="{00000000-0005-0000-0000-00002E000000}"/>
    <cellStyle name="xl60" xfId="49" xr:uid="{00000000-0005-0000-0000-00002F000000}"/>
    <cellStyle name="xl61" xfId="30" xr:uid="{00000000-0005-0000-0000-000030000000}"/>
    <cellStyle name="xl62" xfId="50" xr:uid="{00000000-0005-0000-0000-000031000000}"/>
    <cellStyle name="xl63" xfId="51" xr:uid="{00000000-0005-0000-0000-000032000000}"/>
    <cellStyle name="xl64" xfId="52" xr:uid="{00000000-0005-0000-0000-000033000000}"/>
    <cellStyle name="xl65" xfId="33" xr:uid="{00000000-0005-0000-0000-00003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9"/>
  <sheetViews>
    <sheetView showGridLines="0" tabSelected="1" zoomScaleNormal="100" zoomScaleSheetLayoutView="100" workbookViewId="0">
      <pane ySplit="9" topLeftCell="A10" activePane="bottomLeft" state="frozen"/>
      <selection pane="bottomLeft" activeCell="A13" sqref="A13"/>
    </sheetView>
  </sheetViews>
  <sheetFormatPr defaultRowHeight="15" outlineLevelRow="1" x14ac:dyDescent="0.25"/>
  <cols>
    <col min="1" max="1" width="59.85546875" style="2" customWidth="1"/>
    <col min="2" max="2" width="4.7109375" style="2" customWidth="1"/>
    <col min="3" max="3" width="4.42578125" style="2" customWidth="1"/>
    <col min="4" max="9" width="9.140625" style="2" hidden="1" customWidth="1"/>
    <col min="10" max="10" width="10.5703125" style="2" customWidth="1"/>
    <col min="11" max="18" width="9.140625" style="2" hidden="1" customWidth="1"/>
    <col min="19" max="19" width="8.28515625" style="2" customWidth="1"/>
    <col min="20" max="22" width="9.140625" style="2" hidden="1" customWidth="1"/>
    <col min="23" max="23" width="10.140625" style="2" customWidth="1"/>
    <col min="24" max="24" width="9.140625" style="2" hidden="1"/>
    <col min="25" max="25" width="9.140625" style="2" customWidth="1"/>
    <col min="26" max="16384" width="9.140625" style="2"/>
  </cols>
  <sheetData>
    <row r="1" spans="1:25" ht="15.75" x14ac:dyDescent="0.25">
      <c r="A1" s="4"/>
      <c r="B1" s="5"/>
      <c r="C1" s="5"/>
      <c r="D1" s="5"/>
      <c r="E1" s="5"/>
      <c r="F1" s="5"/>
      <c r="G1" s="5"/>
      <c r="H1" s="5"/>
      <c r="I1" s="5"/>
      <c r="J1" s="20" t="s">
        <v>32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1"/>
      <c r="Y1" s="1"/>
    </row>
    <row r="2" spans="1:25" x14ac:dyDescent="0.25">
      <c r="A2" s="4"/>
      <c r="B2" s="5"/>
      <c r="C2" s="5"/>
      <c r="D2" s="5"/>
      <c r="E2" s="5"/>
      <c r="F2" s="5"/>
      <c r="G2" s="5"/>
      <c r="H2" s="5"/>
      <c r="I2" s="5"/>
      <c r="J2" s="21" t="s">
        <v>34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x14ac:dyDescent="0.25">
      <c r="A3" s="4"/>
      <c r="B3" s="5"/>
      <c r="C3" s="5"/>
      <c r="D3" s="5"/>
      <c r="E3" s="5"/>
      <c r="F3" s="5"/>
      <c r="G3" s="5"/>
      <c r="H3" s="5"/>
      <c r="I3" s="5"/>
      <c r="J3" s="21" t="s">
        <v>42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x14ac:dyDescent="0.25">
      <c r="A4" s="4"/>
      <c r="B4" s="5"/>
      <c r="C4" s="5"/>
      <c r="D4" s="5"/>
      <c r="E4" s="5"/>
      <c r="F4" s="5"/>
      <c r="G4" s="5"/>
      <c r="H4" s="5"/>
      <c r="I4" s="5"/>
      <c r="J4" s="21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18.75" x14ac:dyDescent="0.3">
      <c r="A5" s="32" t="s">
        <v>30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7"/>
      <c r="Y5" s="6"/>
    </row>
    <row r="6" spans="1:25" ht="15.75" x14ac:dyDescent="0.25">
      <c r="A6" s="33" t="s">
        <v>35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"/>
      <c r="Y6" s="6"/>
    </row>
    <row r="7" spans="1:25" ht="15.75" thickBot="1" x14ac:dyDescent="0.3">
      <c r="A7" s="70" t="s">
        <v>0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1"/>
    </row>
    <row r="8" spans="1:25" x14ac:dyDescent="0.25">
      <c r="A8" s="62" t="s">
        <v>1</v>
      </c>
      <c r="B8" s="74" t="s">
        <v>2</v>
      </c>
      <c r="C8" s="76" t="s">
        <v>3</v>
      </c>
      <c r="D8" s="78" t="s">
        <v>4</v>
      </c>
      <c r="E8" s="34" t="s">
        <v>4</v>
      </c>
      <c r="F8" s="36" t="s">
        <v>4</v>
      </c>
      <c r="G8" s="38" t="s">
        <v>4</v>
      </c>
      <c r="H8" s="40" t="s">
        <v>4</v>
      </c>
      <c r="I8" s="42" t="s">
        <v>4</v>
      </c>
      <c r="J8" s="64" t="s">
        <v>36</v>
      </c>
      <c r="K8" s="66" t="s">
        <v>4</v>
      </c>
      <c r="L8" s="50" t="s">
        <v>4</v>
      </c>
      <c r="M8" s="52" t="s">
        <v>4</v>
      </c>
      <c r="N8" s="54" t="s">
        <v>4</v>
      </c>
      <c r="O8" s="56" t="s">
        <v>4</v>
      </c>
      <c r="P8" s="58" t="s">
        <v>4</v>
      </c>
      <c r="Q8" s="60" t="s">
        <v>4</v>
      </c>
      <c r="R8" s="27" t="s">
        <v>4</v>
      </c>
      <c r="S8" s="72" t="s">
        <v>37</v>
      </c>
      <c r="T8" s="72" t="s">
        <v>4</v>
      </c>
      <c r="U8" s="72" t="s">
        <v>4</v>
      </c>
      <c r="V8" s="16" t="s">
        <v>4</v>
      </c>
      <c r="W8" s="44" t="s">
        <v>33</v>
      </c>
      <c r="X8" s="68" t="s">
        <v>4</v>
      </c>
      <c r="Y8" s="1"/>
    </row>
    <row r="9" spans="1:25" ht="15.75" thickBot="1" x14ac:dyDescent="0.3">
      <c r="A9" s="63"/>
      <c r="B9" s="75"/>
      <c r="C9" s="77"/>
      <c r="D9" s="79"/>
      <c r="E9" s="35"/>
      <c r="F9" s="37"/>
      <c r="G9" s="39"/>
      <c r="H9" s="41"/>
      <c r="I9" s="43"/>
      <c r="J9" s="65"/>
      <c r="K9" s="67"/>
      <c r="L9" s="51"/>
      <c r="M9" s="53"/>
      <c r="N9" s="55"/>
      <c r="O9" s="57"/>
      <c r="P9" s="59"/>
      <c r="Q9" s="61"/>
      <c r="R9" s="15"/>
      <c r="S9" s="73"/>
      <c r="T9" s="73"/>
      <c r="U9" s="73"/>
      <c r="V9" s="17"/>
      <c r="W9" s="45"/>
      <c r="X9" s="69"/>
      <c r="Y9" s="1"/>
    </row>
    <row r="10" spans="1:25" x14ac:dyDescent="0.25">
      <c r="A10" s="10" t="s">
        <v>5</v>
      </c>
      <c r="B10" s="11" t="s">
        <v>22</v>
      </c>
      <c r="C10" s="11" t="s">
        <v>23</v>
      </c>
      <c r="D10" s="12"/>
      <c r="E10" s="12"/>
      <c r="F10" s="12"/>
      <c r="G10" s="12"/>
      <c r="H10" s="12"/>
      <c r="I10" s="13">
        <v>0</v>
      </c>
      <c r="J10" s="13">
        <f>J11+J12+J13</f>
        <v>1120.5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14243.9882</v>
      </c>
      <c r="S10" s="13">
        <f>S11+S12+S13</f>
        <v>281.09999999999997</v>
      </c>
      <c r="T10" s="13">
        <v>0</v>
      </c>
      <c r="U10" s="13">
        <v>0</v>
      </c>
      <c r="V10" s="13">
        <v>41503.479700000004</v>
      </c>
      <c r="W10" s="14">
        <f>S10/J10*100</f>
        <v>25.087014725568942</v>
      </c>
      <c r="X10" s="8">
        <v>0</v>
      </c>
      <c r="Y10" s="1"/>
    </row>
    <row r="11" spans="1:25" ht="25.5" outlineLevel="1" x14ac:dyDescent="0.25">
      <c r="A11" s="22" t="s">
        <v>6</v>
      </c>
      <c r="B11" s="23" t="s">
        <v>22</v>
      </c>
      <c r="C11" s="23" t="s">
        <v>21</v>
      </c>
      <c r="D11" s="24"/>
      <c r="E11" s="24"/>
      <c r="F11" s="24"/>
      <c r="G11" s="24"/>
      <c r="H11" s="24"/>
      <c r="I11" s="25">
        <v>0</v>
      </c>
      <c r="J11" s="25">
        <v>426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98.8</v>
      </c>
      <c r="T11" s="25">
        <v>0</v>
      </c>
      <c r="U11" s="25">
        <v>0</v>
      </c>
      <c r="V11" s="25">
        <v>976.33349999999996</v>
      </c>
      <c r="W11" s="26">
        <f t="shared" ref="W11:W27" si="0">S11/J11*100</f>
        <v>23.1924882629108</v>
      </c>
      <c r="X11" s="8">
        <v>0</v>
      </c>
      <c r="Y11" s="1"/>
    </row>
    <row r="12" spans="1:25" ht="38.25" outlineLevel="1" x14ac:dyDescent="0.25">
      <c r="A12" s="22" t="s">
        <v>7</v>
      </c>
      <c r="B12" s="23" t="s">
        <v>22</v>
      </c>
      <c r="C12" s="23" t="s">
        <v>25</v>
      </c>
      <c r="D12" s="24"/>
      <c r="E12" s="24"/>
      <c r="F12" s="24"/>
      <c r="G12" s="24"/>
      <c r="H12" s="24"/>
      <c r="I12" s="25">
        <v>0</v>
      </c>
      <c r="J12" s="25">
        <v>685.8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10946.2862</v>
      </c>
      <c r="S12" s="25">
        <v>174.4</v>
      </c>
      <c r="T12" s="25">
        <v>0</v>
      </c>
      <c r="U12" s="25">
        <v>0</v>
      </c>
      <c r="V12" s="25">
        <v>25755.4584</v>
      </c>
      <c r="W12" s="26">
        <f t="shared" si="0"/>
        <v>25.430154564012835</v>
      </c>
      <c r="X12" s="8">
        <v>0</v>
      </c>
      <c r="Y12" s="1"/>
    </row>
    <row r="13" spans="1:25" outlineLevel="1" x14ac:dyDescent="0.25">
      <c r="A13" s="22" t="s">
        <v>8</v>
      </c>
      <c r="B13" s="23" t="s">
        <v>22</v>
      </c>
      <c r="C13" s="23" t="s">
        <v>24</v>
      </c>
      <c r="D13" s="24"/>
      <c r="E13" s="24"/>
      <c r="F13" s="24"/>
      <c r="G13" s="24"/>
      <c r="H13" s="24"/>
      <c r="I13" s="25">
        <v>0</v>
      </c>
      <c r="J13" s="25">
        <v>8.6999999999999993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3297.7020000000002</v>
      </c>
      <c r="S13" s="25">
        <v>7.9</v>
      </c>
      <c r="T13" s="25">
        <v>0</v>
      </c>
      <c r="U13" s="25">
        <v>0</v>
      </c>
      <c r="V13" s="25">
        <v>14139.7878</v>
      </c>
      <c r="W13" s="26">
        <f t="shared" si="0"/>
        <v>90.804597701149433</v>
      </c>
      <c r="X13" s="8">
        <v>0</v>
      </c>
      <c r="Y13" s="1"/>
    </row>
    <row r="14" spans="1:25" outlineLevel="1" x14ac:dyDescent="0.25">
      <c r="A14" s="31" t="s">
        <v>41</v>
      </c>
      <c r="B14" s="29" t="s">
        <v>21</v>
      </c>
      <c r="C14" s="29" t="s">
        <v>23</v>
      </c>
      <c r="D14" s="24"/>
      <c r="E14" s="24"/>
      <c r="F14" s="24"/>
      <c r="G14" s="24"/>
      <c r="H14" s="24"/>
      <c r="I14" s="25"/>
      <c r="J14" s="25">
        <f>J15</f>
        <v>92.8</v>
      </c>
      <c r="K14" s="25"/>
      <c r="L14" s="25"/>
      <c r="M14" s="25"/>
      <c r="N14" s="25"/>
      <c r="O14" s="25"/>
      <c r="P14" s="25"/>
      <c r="Q14" s="25"/>
      <c r="R14" s="25"/>
      <c r="S14" s="25">
        <f>S15</f>
        <v>14.5</v>
      </c>
      <c r="T14" s="25"/>
      <c r="U14" s="25"/>
      <c r="V14" s="25"/>
      <c r="W14" s="26">
        <f>S14/J14*100</f>
        <v>15.625</v>
      </c>
      <c r="X14" s="8"/>
      <c r="Y14" s="1"/>
    </row>
    <row r="15" spans="1:25" outlineLevel="1" x14ac:dyDescent="0.25">
      <c r="A15" s="28" t="s">
        <v>31</v>
      </c>
      <c r="B15" s="29" t="s">
        <v>21</v>
      </c>
      <c r="C15" s="29" t="s">
        <v>20</v>
      </c>
      <c r="D15" s="30">
        <v>88900</v>
      </c>
      <c r="E15" s="24"/>
      <c r="F15" s="24"/>
      <c r="G15" s="24"/>
      <c r="H15" s="24"/>
      <c r="I15" s="25"/>
      <c r="J15" s="25">
        <v>92.8</v>
      </c>
      <c r="K15" s="25"/>
      <c r="L15" s="25"/>
      <c r="M15" s="25"/>
      <c r="N15" s="25"/>
      <c r="O15" s="25"/>
      <c r="P15" s="25"/>
      <c r="Q15" s="25"/>
      <c r="R15" s="25"/>
      <c r="S15" s="25">
        <v>14.5</v>
      </c>
      <c r="T15" s="25"/>
      <c r="U15" s="25"/>
      <c r="V15" s="25"/>
      <c r="W15" s="26">
        <f>S15/J15*100</f>
        <v>15.625</v>
      </c>
      <c r="X15" s="8"/>
      <c r="Y15" s="1"/>
    </row>
    <row r="16" spans="1:25" ht="25.5" x14ac:dyDescent="0.25">
      <c r="A16" s="22" t="s">
        <v>9</v>
      </c>
      <c r="B16" s="23" t="s">
        <v>20</v>
      </c>
      <c r="C16" s="23" t="s">
        <v>23</v>
      </c>
      <c r="D16" s="24"/>
      <c r="E16" s="24"/>
      <c r="F16" s="24"/>
      <c r="G16" s="24"/>
      <c r="H16" s="24"/>
      <c r="I16" s="25">
        <v>0</v>
      </c>
      <c r="J16" s="25">
        <f>J17</f>
        <v>872.9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f>S17</f>
        <v>280.8</v>
      </c>
      <c r="T16" s="25">
        <v>0</v>
      </c>
      <c r="U16" s="25">
        <v>0</v>
      </c>
      <c r="V16" s="25">
        <v>1143.299</v>
      </c>
      <c r="W16" s="26">
        <f>S16/J16*100</f>
        <v>32.168633291327758</v>
      </c>
      <c r="X16" s="8">
        <v>0</v>
      </c>
      <c r="Y16" s="1"/>
    </row>
    <row r="17" spans="1:25" ht="25.5" outlineLevel="1" x14ac:dyDescent="0.25">
      <c r="A17" s="22" t="s">
        <v>10</v>
      </c>
      <c r="B17" s="23" t="s">
        <v>20</v>
      </c>
      <c r="C17" s="23" t="s">
        <v>27</v>
      </c>
      <c r="D17" s="24"/>
      <c r="E17" s="24"/>
      <c r="F17" s="24"/>
      <c r="G17" s="24"/>
      <c r="H17" s="24"/>
      <c r="I17" s="25">
        <v>0</v>
      </c>
      <c r="J17" s="25">
        <v>872.9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280.8</v>
      </c>
      <c r="T17" s="25">
        <v>0</v>
      </c>
      <c r="U17" s="25">
        <v>0</v>
      </c>
      <c r="V17" s="25">
        <v>1132.1990000000001</v>
      </c>
      <c r="W17" s="26">
        <f t="shared" si="0"/>
        <v>32.168633291327758</v>
      </c>
      <c r="X17" s="8">
        <v>0</v>
      </c>
      <c r="Y17" s="1"/>
    </row>
    <row r="18" spans="1:25" x14ac:dyDescent="0.25">
      <c r="A18" s="22" t="s">
        <v>11</v>
      </c>
      <c r="B18" s="23" t="s">
        <v>25</v>
      </c>
      <c r="C18" s="23" t="s">
        <v>23</v>
      </c>
      <c r="D18" s="24"/>
      <c r="E18" s="24"/>
      <c r="F18" s="24"/>
      <c r="G18" s="24"/>
      <c r="H18" s="24"/>
      <c r="I18" s="25">
        <v>0</v>
      </c>
      <c r="J18" s="25">
        <f>J19+J20</f>
        <v>663.3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30428.964</v>
      </c>
      <c r="S18" s="25">
        <f>S19+S20</f>
        <v>144.20000000000002</v>
      </c>
      <c r="T18" s="25">
        <v>0</v>
      </c>
      <c r="U18" s="25">
        <v>0</v>
      </c>
      <c r="V18" s="25">
        <v>36833.210899999998</v>
      </c>
      <c r="W18" s="26">
        <f t="shared" si="0"/>
        <v>21.739785918890401</v>
      </c>
      <c r="X18" s="8">
        <v>0</v>
      </c>
      <c r="Y18" s="1"/>
    </row>
    <row r="19" spans="1:25" outlineLevel="1" x14ac:dyDescent="0.25">
      <c r="A19" s="22" t="s">
        <v>12</v>
      </c>
      <c r="B19" s="23" t="s">
        <v>25</v>
      </c>
      <c r="C19" s="23" t="s">
        <v>27</v>
      </c>
      <c r="D19" s="24"/>
      <c r="E19" s="24"/>
      <c r="F19" s="24"/>
      <c r="G19" s="24"/>
      <c r="H19" s="24"/>
      <c r="I19" s="25">
        <v>0</v>
      </c>
      <c r="J19" s="25">
        <v>653.5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30322.481</v>
      </c>
      <c r="S19" s="25">
        <v>134.4</v>
      </c>
      <c r="T19" s="25">
        <v>0</v>
      </c>
      <c r="U19" s="25">
        <v>0</v>
      </c>
      <c r="V19" s="25">
        <v>36129.631999999998</v>
      </c>
      <c r="W19" s="26">
        <f t="shared" si="0"/>
        <v>20.566182096403978</v>
      </c>
      <c r="X19" s="8">
        <v>0</v>
      </c>
      <c r="Y19" s="1"/>
    </row>
    <row r="20" spans="1:25" outlineLevel="1" x14ac:dyDescent="0.25">
      <c r="A20" s="22" t="s">
        <v>13</v>
      </c>
      <c r="B20" s="23" t="s">
        <v>25</v>
      </c>
      <c r="C20" s="23" t="s">
        <v>29</v>
      </c>
      <c r="D20" s="24"/>
      <c r="E20" s="24"/>
      <c r="F20" s="24"/>
      <c r="G20" s="24"/>
      <c r="H20" s="24"/>
      <c r="I20" s="25">
        <v>0</v>
      </c>
      <c r="J20" s="25">
        <v>9.8000000000000007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9.8000000000000007</v>
      </c>
      <c r="T20" s="25">
        <v>0</v>
      </c>
      <c r="U20" s="25">
        <v>0</v>
      </c>
      <c r="V20" s="25">
        <v>109.1075</v>
      </c>
      <c r="W20" s="26">
        <f t="shared" si="0"/>
        <v>100</v>
      </c>
      <c r="X20" s="8">
        <v>0</v>
      </c>
      <c r="Y20" s="1"/>
    </row>
    <row r="21" spans="1:25" x14ac:dyDescent="0.25">
      <c r="A21" s="22" t="s">
        <v>14</v>
      </c>
      <c r="B21" s="23" t="s">
        <v>28</v>
      </c>
      <c r="C21" s="23" t="s">
        <v>23</v>
      </c>
      <c r="D21" s="24"/>
      <c r="E21" s="24"/>
      <c r="F21" s="24"/>
      <c r="G21" s="24"/>
      <c r="H21" s="24"/>
      <c r="I21" s="25">
        <v>0</v>
      </c>
      <c r="J21" s="25">
        <f>J22</f>
        <v>9.5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225.7</v>
      </c>
      <c r="S21" s="25">
        <f>S22</f>
        <v>4.7</v>
      </c>
      <c r="T21" s="25">
        <v>0</v>
      </c>
      <c r="U21" s="25">
        <v>0</v>
      </c>
      <c r="V21" s="25">
        <v>232.5</v>
      </c>
      <c r="W21" s="26">
        <f t="shared" si="0"/>
        <v>49.473684210526322</v>
      </c>
      <c r="X21" s="8">
        <v>0</v>
      </c>
      <c r="Y21" s="1"/>
    </row>
    <row r="22" spans="1:25" outlineLevel="1" x14ac:dyDescent="0.25">
      <c r="A22" s="22" t="s">
        <v>15</v>
      </c>
      <c r="B22" s="23" t="s">
        <v>28</v>
      </c>
      <c r="C22" s="23" t="s">
        <v>20</v>
      </c>
      <c r="D22" s="24"/>
      <c r="E22" s="24"/>
      <c r="F22" s="24"/>
      <c r="G22" s="24"/>
      <c r="H22" s="24"/>
      <c r="I22" s="25">
        <v>0</v>
      </c>
      <c r="J22" s="25">
        <v>9.5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225.7</v>
      </c>
      <c r="S22" s="25">
        <v>4.7</v>
      </c>
      <c r="T22" s="25">
        <v>0</v>
      </c>
      <c r="U22" s="25">
        <v>0</v>
      </c>
      <c r="V22" s="25">
        <v>232.5</v>
      </c>
      <c r="W22" s="26">
        <f t="shared" si="0"/>
        <v>49.473684210526322</v>
      </c>
      <c r="X22" s="8">
        <v>0</v>
      </c>
      <c r="Y22" s="1"/>
    </row>
    <row r="23" spans="1:25" outlineLevel="1" x14ac:dyDescent="0.25">
      <c r="A23" s="22" t="s">
        <v>40</v>
      </c>
      <c r="B23" s="23" t="s">
        <v>38</v>
      </c>
      <c r="C23" s="23" t="s">
        <v>28</v>
      </c>
      <c r="D23" s="24"/>
      <c r="E23" s="24"/>
      <c r="F23" s="24"/>
      <c r="G23" s="24"/>
      <c r="H23" s="24"/>
      <c r="I23" s="25"/>
      <c r="J23" s="25">
        <v>5.5</v>
      </c>
      <c r="K23" s="25"/>
      <c r="L23" s="25"/>
      <c r="M23" s="25"/>
      <c r="N23" s="25"/>
      <c r="O23" s="25"/>
      <c r="P23" s="25"/>
      <c r="Q23" s="25"/>
      <c r="R23" s="25"/>
      <c r="S23" s="80">
        <f>S24</f>
        <v>0.05</v>
      </c>
      <c r="T23" s="25"/>
      <c r="U23" s="25"/>
      <c r="V23" s="25"/>
      <c r="W23" s="26">
        <f t="shared" si="0"/>
        <v>0.90909090909090917</v>
      </c>
      <c r="X23" s="8"/>
      <c r="Y23" s="1"/>
    </row>
    <row r="24" spans="1:25" ht="25.5" outlineLevel="1" x14ac:dyDescent="0.25">
      <c r="A24" s="22" t="s">
        <v>39</v>
      </c>
      <c r="B24" s="23" t="s">
        <v>38</v>
      </c>
      <c r="C24" s="23" t="s">
        <v>28</v>
      </c>
      <c r="D24" s="24"/>
      <c r="E24" s="24"/>
      <c r="F24" s="24"/>
      <c r="G24" s="24"/>
      <c r="H24" s="24"/>
      <c r="I24" s="25"/>
      <c r="J24" s="25">
        <v>5.5</v>
      </c>
      <c r="K24" s="25"/>
      <c r="L24" s="25"/>
      <c r="M24" s="25"/>
      <c r="N24" s="25"/>
      <c r="O24" s="25"/>
      <c r="P24" s="25"/>
      <c r="Q24" s="25"/>
      <c r="R24" s="25"/>
      <c r="S24" s="80">
        <v>0.05</v>
      </c>
      <c r="T24" s="25"/>
      <c r="U24" s="25"/>
      <c r="V24" s="25"/>
      <c r="W24" s="26">
        <f t="shared" si="0"/>
        <v>0.90909090909090917</v>
      </c>
      <c r="X24" s="8"/>
      <c r="Y24" s="1"/>
    </row>
    <row r="25" spans="1:25" x14ac:dyDescent="0.25">
      <c r="A25" s="22" t="s">
        <v>16</v>
      </c>
      <c r="B25" s="23" t="s">
        <v>26</v>
      </c>
      <c r="C25" s="23" t="s">
        <v>23</v>
      </c>
      <c r="D25" s="24"/>
      <c r="E25" s="24"/>
      <c r="F25" s="24"/>
      <c r="G25" s="24"/>
      <c r="H25" s="24"/>
      <c r="I25" s="25">
        <v>0</v>
      </c>
      <c r="J25" s="25">
        <f>J26</f>
        <v>108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17386.7798</v>
      </c>
      <c r="S25" s="25">
        <f>S26</f>
        <v>28.2</v>
      </c>
      <c r="T25" s="25">
        <v>0</v>
      </c>
      <c r="U25" s="25">
        <v>0</v>
      </c>
      <c r="V25" s="25">
        <v>18675.7719</v>
      </c>
      <c r="W25" s="26">
        <f t="shared" si="0"/>
        <v>26.111111111111114</v>
      </c>
      <c r="X25" s="8">
        <v>0</v>
      </c>
      <c r="Y25" s="1"/>
    </row>
    <row r="26" spans="1:25" ht="15.75" outlineLevel="1" thickBot="1" x14ac:dyDescent="0.3">
      <c r="A26" s="22" t="s">
        <v>17</v>
      </c>
      <c r="B26" s="23" t="s">
        <v>26</v>
      </c>
      <c r="C26" s="23" t="s">
        <v>22</v>
      </c>
      <c r="D26" s="24"/>
      <c r="E26" s="24"/>
      <c r="F26" s="24"/>
      <c r="G26" s="24"/>
      <c r="H26" s="24"/>
      <c r="I26" s="25">
        <v>0</v>
      </c>
      <c r="J26" s="25">
        <v>108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28.2</v>
      </c>
      <c r="T26" s="25">
        <v>0</v>
      </c>
      <c r="U26" s="25">
        <v>0</v>
      </c>
      <c r="V26" s="25">
        <v>1224.1969999999999</v>
      </c>
      <c r="W26" s="26">
        <f t="shared" si="0"/>
        <v>26.111111111111114</v>
      </c>
      <c r="X26" s="8">
        <v>0</v>
      </c>
      <c r="Y26" s="1"/>
    </row>
    <row r="27" spans="1:25" ht="15.75" thickBot="1" x14ac:dyDescent="0.3">
      <c r="A27" s="48" t="s">
        <v>18</v>
      </c>
      <c r="B27" s="49"/>
      <c r="C27" s="49"/>
      <c r="D27" s="49"/>
      <c r="E27" s="49"/>
      <c r="F27" s="49"/>
      <c r="G27" s="49"/>
      <c r="H27" s="49"/>
      <c r="I27" s="18">
        <v>0</v>
      </c>
      <c r="J27" s="18">
        <f>J10+J14+J16+J18+J25+J21+J23</f>
        <v>2872.5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323880.23149999999</v>
      </c>
      <c r="S27" s="18">
        <f>S10+S14+S16+S18+S21+S25</f>
        <v>753.50000000000011</v>
      </c>
      <c r="T27" s="18">
        <v>0</v>
      </c>
      <c r="U27" s="18">
        <v>0</v>
      </c>
      <c r="V27" s="18">
        <v>323880.23220000003</v>
      </c>
      <c r="W27" s="19">
        <f t="shared" si="0"/>
        <v>26.23150565709313</v>
      </c>
      <c r="X27" s="9">
        <v>0</v>
      </c>
      <c r="Y27" s="1"/>
    </row>
    <row r="28" spans="1:2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 t="s">
        <v>4</v>
      </c>
      <c r="S28" s="1"/>
      <c r="T28" s="1"/>
      <c r="U28" s="1"/>
      <c r="V28" s="1" t="s">
        <v>4</v>
      </c>
      <c r="W28" s="1"/>
      <c r="X28" s="1"/>
      <c r="Y28" s="1"/>
    </row>
    <row r="29" spans="1:25" x14ac:dyDescent="0.25">
      <c r="A29" s="46" t="s">
        <v>19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3"/>
      <c r="T29" s="3"/>
      <c r="U29" s="3"/>
      <c r="V29" s="3"/>
      <c r="W29" s="3"/>
      <c r="X29" s="3"/>
      <c r="Y29" s="1"/>
    </row>
  </sheetData>
  <mergeCells count="27">
    <mergeCell ref="X8:X9"/>
    <mergeCell ref="A7:X7"/>
    <mergeCell ref="S8:S9"/>
    <mergeCell ref="T8:T9"/>
    <mergeCell ref="B8:B9"/>
    <mergeCell ref="C8:C9"/>
    <mergeCell ref="D8:D9"/>
    <mergeCell ref="U8:U9"/>
    <mergeCell ref="A29:R29"/>
    <mergeCell ref="A27:H27"/>
    <mergeCell ref="L8:L9"/>
    <mergeCell ref="M8:M9"/>
    <mergeCell ref="N8:N9"/>
    <mergeCell ref="O8:O9"/>
    <mergeCell ref="P8:P9"/>
    <mergeCell ref="Q8:Q9"/>
    <mergeCell ref="A8:A9"/>
    <mergeCell ref="J8:J9"/>
    <mergeCell ref="K8:K9"/>
    <mergeCell ref="A5:W5"/>
    <mergeCell ref="A6:W6"/>
    <mergeCell ref="E8:E9"/>
    <mergeCell ref="F8:F9"/>
    <mergeCell ref="G8:G9"/>
    <mergeCell ref="H8:H9"/>
    <mergeCell ref="I8:I9"/>
    <mergeCell ref="W8:W9"/>
  </mergeCells>
  <pageMargins left="0.59055118110236227" right="0.19685039370078741" top="0.19685039370078741" bottom="0.19685039370078741" header="0.39370078740157483" footer="0.39370078740157483"/>
  <pageSetup paperSize="9" scale="9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3.03.2015 16:31:36)&lt;/VariantName&gt;&#10;  &lt;VariantLink&gt;254562535&lt;/VariantLink&gt;&#10;  &lt;SvodReportLink xsi:nil=&quot;true&quot; /&gt;&#10;  &lt;ReportLink&gt;379996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AA2427-CC8D-4B1F-A204-8C682CBB04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Raifo130\Raifo-130</dc:creator>
  <cp:lastModifiedBy>Администрация Селино</cp:lastModifiedBy>
  <cp:lastPrinted>2021-06-30T08:30:20Z</cp:lastPrinted>
  <dcterms:created xsi:type="dcterms:W3CDTF">2021-03-01T10:44:02Z</dcterms:created>
  <dcterms:modified xsi:type="dcterms:W3CDTF">2022-04-15T09:48:55Z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13.03.2015 16_31_36).xlsx</vt:lpwstr>
  </property>
  <property fmtid="{D5CDD505-2E9C-101B-9397-08002B2CF9AE}" pid="3" name="Название отчета">
    <vt:lpwstr>Вариант (новый от 13.03.2015 16_31_36).xlsx</vt:lpwstr>
  </property>
  <property fmtid="{D5CDD505-2E9C-101B-9397-08002B2CF9AE}" pid="4" name="Версия клиента">
    <vt:lpwstr>20.2.19.2100 (.NET 4.0)</vt:lpwstr>
  </property>
  <property fmtid="{D5CDD505-2E9C-101B-9397-08002B2CF9AE}" pid="5" name="Версия базы">
    <vt:lpwstr>20.2.2560.755869521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bks2020r</vt:lpwstr>
  </property>
  <property fmtid="{D5CDD505-2E9C-101B-9397-08002B2CF9AE}" pid="9" name="Пользователь">
    <vt:lpwstr>11лубягина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